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1790" windowHeight="5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35" i="1"/>
  <c r="C133"/>
  <c r="C131"/>
  <c r="C129"/>
  <c r="C127"/>
  <c r="D126" s="1"/>
  <c r="C123"/>
  <c r="D124" s="1"/>
  <c r="C121"/>
  <c r="C117"/>
  <c r="C119"/>
  <c r="D118" s="1"/>
  <c r="C113"/>
  <c r="D112" s="1"/>
  <c r="G112" s="1"/>
  <c r="H112" s="1"/>
  <c r="C115"/>
  <c r="D114" s="1"/>
  <c r="G114" s="1"/>
  <c r="H114" s="1"/>
  <c r="D93"/>
  <c r="E93" s="1"/>
  <c r="F93" s="1"/>
  <c r="F134" s="1"/>
  <c r="G134" s="1"/>
  <c r="H134" s="1"/>
  <c r="D91"/>
  <c r="E91" s="1"/>
  <c r="F91" s="1"/>
  <c r="D89"/>
  <c r="E89" s="1"/>
  <c r="F89" s="1"/>
  <c r="F128" s="1"/>
  <c r="D87"/>
  <c r="E87" s="1"/>
  <c r="F87" s="1"/>
  <c r="F122" s="1"/>
  <c r="D85"/>
  <c r="E85" s="1"/>
  <c r="F85" s="1"/>
  <c r="F116" s="1"/>
  <c r="E72"/>
  <c r="F72" s="1"/>
  <c r="G72" s="1"/>
  <c r="E128" s="1"/>
  <c r="E70"/>
  <c r="F70" s="1"/>
  <c r="G70" s="1"/>
  <c r="E126" s="1"/>
  <c r="E68"/>
  <c r="F68" s="1"/>
  <c r="G68" s="1"/>
  <c r="E124" s="1"/>
  <c r="E66"/>
  <c r="F66" s="1"/>
  <c r="G66" s="1"/>
  <c r="E122" s="1"/>
  <c r="E64"/>
  <c r="F64" s="1"/>
  <c r="G64" s="1"/>
  <c r="E120" s="1"/>
  <c r="E62"/>
  <c r="F62" s="1"/>
  <c r="G62" s="1"/>
  <c r="E118" s="1"/>
  <c r="D130" l="1"/>
  <c r="G130" s="1"/>
  <c r="H130" s="1"/>
  <c r="G118"/>
  <c r="H118" s="1"/>
  <c r="G126"/>
  <c r="H126" s="1"/>
  <c r="G124"/>
  <c r="H124" s="1"/>
  <c r="D120"/>
  <c r="G120" s="1"/>
  <c r="H120" s="1"/>
  <c r="D134"/>
  <c r="D116"/>
  <c r="G116" s="1"/>
  <c r="H116" s="1"/>
  <c r="D128"/>
  <c r="G128" s="1"/>
  <c r="H128" s="1"/>
  <c r="D132"/>
  <c r="G132" s="1"/>
  <c r="H132" s="1"/>
  <c r="D122"/>
  <c r="G122" s="1"/>
  <c r="H122" s="1"/>
</calcChain>
</file>

<file path=xl/sharedStrings.xml><?xml version="1.0" encoding="utf-8"?>
<sst xmlns="http://schemas.openxmlformats.org/spreadsheetml/2006/main" count="48" uniqueCount="39">
  <si>
    <t>Z [mnm]</t>
  </si>
  <si>
    <t>A [10^6 m²]</t>
  </si>
  <si>
    <t>Asr [10^6 m²]</t>
  </si>
  <si>
    <t>ΔV [10^6 m³]</t>
  </si>
  <si>
    <t>ΔVj [10^6 m³]</t>
  </si>
  <si>
    <t>Zapremina vode u odnosu na jezero</t>
  </si>
  <si>
    <t>Vreme</t>
  </si>
  <si>
    <t>Z-Zisp [m]</t>
  </si>
  <si>
    <t>1.Dan</t>
  </si>
  <si>
    <t>2.Dan</t>
  </si>
  <si>
    <t>Cq=</t>
  </si>
  <si>
    <t>Di=</t>
  </si>
  <si>
    <t>Zisp=</t>
  </si>
  <si>
    <t>8--12</t>
  </si>
  <si>
    <t>20--24</t>
  </si>
  <si>
    <t>12--20</t>
  </si>
  <si>
    <r>
      <t>Ne [10</t>
    </r>
    <r>
      <rPr>
        <sz val="11"/>
        <color theme="1"/>
        <rFont val="Calibri"/>
        <family val="2"/>
        <charset val="238"/>
      </rPr>
      <t>³</t>
    </r>
    <r>
      <rPr>
        <sz val="13.2"/>
        <color theme="1"/>
        <rFont val="Calibri"/>
        <family val="2"/>
      </rPr>
      <t>kW]</t>
    </r>
  </si>
  <si>
    <r>
      <t>E [10</t>
    </r>
    <r>
      <rPr>
        <sz val="11"/>
        <color theme="1"/>
        <rFont val="Calibri"/>
        <family val="2"/>
        <charset val="238"/>
      </rPr>
      <t>³</t>
    </r>
    <r>
      <rPr>
        <sz val="11"/>
        <color theme="1"/>
        <rFont val="Calibri"/>
        <family val="2"/>
        <scheme val="minor"/>
      </rPr>
      <t>kWh]</t>
    </r>
  </si>
  <si>
    <r>
      <t>Qhe  [m</t>
    </r>
    <r>
      <rPr>
        <sz val="11"/>
        <color theme="1"/>
        <rFont val="Calibri"/>
        <family val="2"/>
        <charset val="238"/>
      </rPr>
      <t>³/s]</t>
    </r>
  </si>
  <si>
    <t>H=</t>
  </si>
  <si>
    <t>η=</t>
  </si>
  <si>
    <t>g=</t>
  </si>
  <si>
    <t>[m]</t>
  </si>
  <si>
    <r>
      <t>[m/s</t>
    </r>
    <r>
      <rPr>
        <sz val="11"/>
        <color theme="1"/>
        <rFont val="Calibri"/>
        <family val="2"/>
        <charset val="238"/>
      </rPr>
      <t>²</t>
    </r>
    <r>
      <rPr>
        <sz val="13.2"/>
        <color theme="1"/>
        <rFont val="Calibri"/>
        <family val="2"/>
      </rPr>
      <t>]</t>
    </r>
  </si>
  <si>
    <t>Vreme [sat]</t>
  </si>
  <si>
    <t>ΔVisp[10^6m³]</t>
  </si>
  <si>
    <t>Vj[10^6 m³]</t>
  </si>
  <si>
    <t>ΔVj[10^6m³]</t>
  </si>
  <si>
    <r>
      <t>ΔV</t>
    </r>
    <r>
      <rPr>
        <sz val="13.2"/>
        <color theme="1"/>
        <rFont val="Calibri"/>
        <family val="2"/>
      </rPr>
      <t>he[10^6m³]</t>
    </r>
  </si>
  <si>
    <r>
      <rPr>
        <sz val="11"/>
        <color theme="1"/>
        <rFont val="Calibri"/>
        <family val="2"/>
        <charset val="238"/>
      </rPr>
      <t>ΔVd</t>
    </r>
    <r>
      <rPr>
        <sz val="13.2"/>
        <color theme="1"/>
        <rFont val="Calibri"/>
        <family val="2"/>
      </rPr>
      <t>[10^6m³]</t>
    </r>
  </si>
  <si>
    <t>Qd[m³/s]</t>
  </si>
  <si>
    <r>
      <rPr>
        <sz val="11"/>
        <color theme="1"/>
        <rFont val="Calibri"/>
        <family val="2"/>
        <charset val="238"/>
      </rPr>
      <t xml:space="preserve">Δ Vhe </t>
    </r>
    <r>
      <rPr>
        <sz val="11"/>
        <color theme="1"/>
        <rFont val="Calibri"/>
        <family val="2"/>
      </rPr>
      <t>[10^6m</t>
    </r>
    <r>
      <rPr>
        <sz val="11"/>
        <color theme="1"/>
        <rFont val="Calibri"/>
        <family val="2"/>
        <charset val="238"/>
      </rPr>
      <t>³</t>
    </r>
    <r>
      <rPr>
        <sz val="11"/>
        <color theme="1"/>
        <rFont val="Calibri"/>
        <family val="2"/>
      </rPr>
      <t>]</t>
    </r>
  </si>
  <si>
    <t>Qisp [m³/s]</t>
  </si>
  <si>
    <t>Proračun hidrograma</t>
  </si>
  <si>
    <t>Proračun proticaj kroz ispust</t>
  </si>
  <si>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alibri"/>
        <family val="2"/>
      </rPr>
      <t xml:space="preserve"> Visp[m</t>
    </r>
    <r>
      <rPr>
        <sz val="11"/>
        <color theme="1"/>
        <rFont val="Calibri"/>
        <family val="2"/>
        <charset val="238"/>
      </rPr>
      <t>³]</t>
    </r>
  </si>
  <si>
    <t>Hidrogram dotoka u jezero</t>
  </si>
  <si>
    <t>Proračun proticaja kroz ispust</t>
  </si>
  <si>
    <t>Proračun zapremine vode u odnosu na jezero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</si>
</sst>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3.2"/>
      <color theme="1"/>
      <name val="Calibri"/>
      <family val="2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theme="0"/>
      </left>
      <right style="thin">
        <color auto="1"/>
      </right>
      <top style="medium">
        <color theme="0"/>
      </top>
      <bottom/>
      <diagonal/>
    </border>
    <border>
      <left style="medium">
        <color theme="0"/>
      </left>
      <right style="thin">
        <color auto="1"/>
      </right>
      <top/>
      <bottom style="medium">
        <color theme="0"/>
      </bottom>
      <diagonal/>
    </border>
    <border>
      <left style="thin">
        <color auto="1"/>
      </left>
      <right style="medium">
        <color theme="0"/>
      </right>
      <top style="medium">
        <color theme="0"/>
      </top>
      <bottom/>
      <diagonal/>
    </border>
    <border>
      <left style="thin">
        <color auto="1"/>
      </left>
      <right style="medium">
        <color theme="0"/>
      </right>
      <top/>
      <bottom/>
      <diagonal/>
    </border>
    <border>
      <left style="thin">
        <color auto="1"/>
      </left>
      <right style="medium">
        <color theme="0"/>
      </right>
      <top/>
      <bottom style="thin">
        <color auto="1"/>
      </bottom>
      <diagonal/>
    </border>
    <border>
      <left style="medium">
        <color theme="0"/>
      </left>
      <right style="medium">
        <color theme="0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1" fillId="0" borderId="0" xfId="0" applyFont="1" applyAlignment="1">
      <alignment horizontal="right"/>
    </xf>
    <xf numFmtId="0" fontId="0" fillId="3" borderId="10" xfId="0" applyFill="1" applyBorder="1"/>
    <xf numFmtId="0" fontId="1" fillId="3" borderId="10" xfId="0" applyFont="1" applyFill="1" applyBorder="1"/>
    <xf numFmtId="0" fontId="0" fillId="3" borderId="0" xfId="0" applyFill="1" applyBorder="1"/>
    <xf numFmtId="0" fontId="0" fillId="3" borderId="26" xfId="0" applyFill="1" applyBorder="1"/>
    <xf numFmtId="0" fontId="1" fillId="2" borderId="26" xfId="0" applyFont="1" applyFill="1" applyBorder="1"/>
    <xf numFmtId="0" fontId="1" fillId="3" borderId="26" xfId="0" applyFont="1" applyFill="1" applyBorder="1"/>
    <xf numFmtId="0" fontId="0" fillId="2" borderId="0" xfId="0" applyFill="1" applyBorder="1"/>
    <xf numFmtId="0" fontId="0" fillId="0" borderId="28" xfId="0" applyBorder="1"/>
    <xf numFmtId="0" fontId="0" fillId="2" borderId="28" xfId="0" applyFill="1" applyBorder="1"/>
    <xf numFmtId="0" fontId="0" fillId="0" borderId="29" xfId="0" applyBorder="1"/>
    <xf numFmtId="165" fontId="0" fillId="0" borderId="33" xfId="0" applyNumberFormat="1" applyFill="1" applyBorder="1" applyAlignment="1"/>
    <xf numFmtId="0" fontId="0" fillId="2" borderId="33" xfId="0" applyFill="1" applyBorder="1"/>
    <xf numFmtId="0" fontId="0" fillId="0" borderId="33" xfId="0" applyBorder="1"/>
    <xf numFmtId="0" fontId="0" fillId="0" borderId="34" xfId="0" applyBorder="1"/>
    <xf numFmtId="0" fontId="0" fillId="3" borderId="10" xfId="0" applyFill="1" applyBorder="1" applyAlignment="1">
      <alignment horizontal="center"/>
    </xf>
    <xf numFmtId="0" fontId="0" fillId="3" borderId="41" xfId="0" applyFill="1" applyBorder="1"/>
    <xf numFmtId="0" fontId="0" fillId="3" borderId="42" xfId="0" applyFill="1" applyBorder="1"/>
    <xf numFmtId="0" fontId="0" fillId="3" borderId="1" xfId="0" applyFill="1" applyBorder="1"/>
    <xf numFmtId="0" fontId="0" fillId="3" borderId="2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9" xfId="0" applyFill="1" applyBorder="1"/>
    <xf numFmtId="0" fontId="0" fillId="3" borderId="18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8" xfId="0" applyFill="1" applyBorder="1"/>
    <xf numFmtId="0" fontId="0" fillId="3" borderId="43" xfId="0" applyFill="1" applyBorder="1"/>
    <xf numFmtId="0" fontId="6" fillId="0" borderId="0" xfId="0" applyFont="1"/>
    <xf numFmtId="165" fontId="3" fillId="3" borderId="12" xfId="0" applyNumberFormat="1" applyFont="1" applyFill="1" applyBorder="1" applyAlignment="1"/>
    <xf numFmtId="165" fontId="3" fillId="3" borderId="13" xfId="0" applyNumberFormat="1" applyFont="1" applyFill="1" applyBorder="1" applyAlignment="1"/>
    <xf numFmtId="0" fontId="3" fillId="2" borderId="7" xfId="0" applyFont="1" applyFill="1" applyBorder="1" applyAlignment="1"/>
    <xf numFmtId="0" fontId="3" fillId="2" borderId="9" xfId="0" applyFont="1" applyFill="1" applyBorder="1" applyAlignment="1"/>
    <xf numFmtId="0" fontId="3" fillId="3" borderId="7" xfId="0" applyFont="1" applyFill="1" applyBorder="1" applyAlignment="1"/>
    <xf numFmtId="0" fontId="3" fillId="3" borderId="9" xfId="0" applyFont="1" applyFill="1" applyBorder="1" applyAlignment="1"/>
    <xf numFmtId="0" fontId="4" fillId="3" borderId="14" xfId="0" applyFont="1" applyFill="1" applyBorder="1" applyAlignment="1"/>
    <xf numFmtId="0" fontId="4" fillId="3" borderId="15" xfId="0" applyFont="1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3" fillId="3" borderId="17" xfId="0" applyFont="1" applyFill="1" applyBorder="1" applyAlignment="1"/>
    <xf numFmtId="0" fontId="3" fillId="2" borderId="8" xfId="0" applyFont="1" applyFill="1" applyBorder="1" applyAlignment="1"/>
    <xf numFmtId="0" fontId="3" fillId="2" borderId="17" xfId="0" applyFont="1" applyFill="1" applyBorder="1" applyAlignment="1"/>
    <xf numFmtId="0" fontId="4" fillId="3" borderId="11" xfId="0" applyFont="1" applyFill="1" applyBorder="1" applyAlignment="1"/>
    <xf numFmtId="0" fontId="0" fillId="3" borderId="30" xfId="0" applyFill="1" applyBorder="1" applyAlignment="1"/>
    <xf numFmtId="2" fontId="3" fillId="3" borderId="24" xfId="0" applyNumberFormat="1" applyFont="1" applyFill="1" applyBorder="1" applyAlignment="1"/>
    <xf numFmtId="2" fontId="3" fillId="3" borderId="33" xfId="0" applyNumberFormat="1" applyFont="1" applyFill="1" applyBorder="1" applyAlignment="1"/>
    <xf numFmtId="2" fontId="3" fillId="3" borderId="25" xfId="0" applyNumberFormat="1" applyFont="1" applyFill="1" applyBorder="1" applyAlignment="1"/>
    <xf numFmtId="0" fontId="0" fillId="3" borderId="10" xfId="0" applyFill="1" applyBorder="1" applyAlignment="1">
      <alignment horizontal="center"/>
    </xf>
    <xf numFmtId="164" fontId="3" fillId="3" borderId="12" xfId="0" applyNumberFormat="1" applyFont="1" applyFill="1" applyBorder="1" applyAlignment="1"/>
    <xf numFmtId="164" fontId="3" fillId="3" borderId="13" xfId="0" applyNumberFormat="1" applyFont="1" applyFill="1" applyBorder="1" applyAlignment="1"/>
    <xf numFmtId="0" fontId="3" fillId="3" borderId="8" xfId="0" applyFont="1" applyFill="1" applyBorder="1" applyAlignment="1"/>
    <xf numFmtId="0" fontId="0" fillId="2" borderId="24" xfId="0" applyFill="1" applyBorder="1" applyAlignment="1"/>
    <xf numFmtId="0" fontId="0" fillId="2" borderId="33" xfId="0" applyFill="1" applyBorder="1" applyAlignment="1"/>
    <xf numFmtId="0" fontId="0" fillId="3" borderId="32" xfId="0" applyFill="1" applyBorder="1" applyAlignment="1"/>
    <xf numFmtId="0" fontId="0" fillId="2" borderId="28" xfId="0" applyFill="1" applyBorder="1" applyAlignment="1"/>
    <xf numFmtId="0" fontId="0" fillId="3" borderId="27" xfId="0" applyFill="1" applyBorder="1" applyAlignment="1"/>
    <xf numFmtId="165" fontId="0" fillId="3" borderId="24" xfId="0" applyNumberFormat="1" applyFill="1" applyBorder="1" applyAlignment="1"/>
    <xf numFmtId="165" fontId="0" fillId="3" borderId="33" xfId="0" applyNumberFormat="1" applyFill="1" applyBorder="1" applyAlignment="1"/>
    <xf numFmtId="165" fontId="0" fillId="3" borderId="28" xfId="0" applyNumberFormat="1" applyFill="1" applyBorder="1" applyAlignment="1"/>
    <xf numFmtId="0" fontId="0" fillId="0" borderId="15" xfId="0" applyBorder="1" applyAlignment="1"/>
    <xf numFmtId="0" fontId="0" fillId="0" borderId="37" xfId="0" applyBorder="1" applyAlignment="1"/>
    <xf numFmtId="0" fontId="0" fillId="0" borderId="16" xfId="0" applyBorder="1" applyAlignment="1"/>
    <xf numFmtId="2" fontId="3" fillId="2" borderId="8" xfId="0" applyNumberFormat="1" applyFont="1" applyFill="1" applyBorder="1" applyAlignment="1"/>
    <xf numFmtId="0" fontId="0" fillId="0" borderId="9" xfId="0" applyBorder="1" applyAlignment="1"/>
    <xf numFmtId="0" fontId="0" fillId="0" borderId="17" xfId="0" applyBorder="1" applyAlignment="1"/>
    <xf numFmtId="1" fontId="3" fillId="3" borderId="7" xfId="0" applyNumberFormat="1" applyFont="1" applyFill="1" applyBorder="1" applyAlignment="1"/>
    <xf numFmtId="0" fontId="0" fillId="3" borderId="17" xfId="0" applyFill="1" applyBorder="1" applyAlignment="1"/>
    <xf numFmtId="0" fontId="0" fillId="3" borderId="9" xfId="0" applyFill="1" applyBorder="1" applyAlignment="1"/>
    <xf numFmtId="1" fontId="3" fillId="3" borderId="8" xfId="0" applyNumberFormat="1" applyFont="1" applyFill="1" applyBorder="1" applyAlignment="1"/>
    <xf numFmtId="2" fontId="0" fillId="3" borderId="45" xfId="0" applyNumberFormat="1" applyFill="1" applyBorder="1" applyAlignment="1"/>
    <xf numFmtId="0" fontId="0" fillId="3" borderId="47" xfId="0" applyFill="1" applyBorder="1" applyAlignment="1"/>
    <xf numFmtId="0" fontId="0" fillId="3" borderId="50" xfId="0" applyFill="1" applyBorder="1" applyAlignment="1"/>
    <xf numFmtId="0" fontId="0" fillId="3" borderId="44" xfId="0" applyFill="1" applyBorder="1" applyAlignment="1"/>
    <xf numFmtId="0" fontId="0" fillId="3" borderId="46" xfId="0" applyFill="1" applyBorder="1" applyAlignment="1"/>
    <xf numFmtId="0" fontId="0" fillId="3" borderId="48" xfId="0" applyFill="1" applyBorder="1" applyAlignment="1"/>
    <xf numFmtId="0" fontId="3" fillId="2" borderId="22" xfId="0" applyFont="1" applyFill="1" applyBorder="1" applyAlignment="1"/>
    <xf numFmtId="0" fontId="0" fillId="0" borderId="38" xfId="0" applyBorder="1" applyAlignment="1"/>
    <xf numFmtId="0" fontId="0" fillId="0" borderId="21" xfId="0" applyBorder="1" applyAlignment="1"/>
    <xf numFmtId="2" fontId="3" fillId="2" borderId="23" xfId="0" applyNumberFormat="1" applyFont="1" applyFill="1" applyBorder="1" applyAlignment="1"/>
    <xf numFmtId="165" fontId="0" fillId="2" borderId="24" xfId="0" applyNumberFormat="1" applyFill="1" applyBorder="1" applyAlignment="1"/>
    <xf numFmtId="1" fontId="0" fillId="3" borderId="31" xfId="0" applyNumberFormat="1" applyFill="1" applyBorder="1" applyAlignment="1"/>
    <xf numFmtId="2" fontId="0" fillId="2" borderId="40" xfId="0" applyNumberFormat="1" applyFill="1" applyBorder="1" applyAlignment="1"/>
    <xf numFmtId="2" fontId="0" fillId="2" borderId="36" xfId="0" applyNumberFormat="1" applyFill="1" applyBorder="1" applyAlignment="1"/>
    <xf numFmtId="2" fontId="0" fillId="2" borderId="35" xfId="0" applyNumberFormat="1" applyFill="1" applyBorder="1" applyAlignment="1"/>
    <xf numFmtId="2" fontId="0" fillId="2" borderId="39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4863047031957768"/>
          <c:y val="9.7696850393700935E-2"/>
          <c:w val="0.72869544238824502"/>
          <c:h val="0.70005358705161858"/>
        </c:manualLayout>
      </c:layout>
      <c:scatterChart>
        <c:scatterStyle val="smoothMarker"/>
        <c:ser>
          <c:idx val="0"/>
          <c:order val="0"/>
          <c:tx>
            <c:v>Zapremina vode u odnosu na jezero</c:v>
          </c:tx>
          <c:xVal>
            <c:numRef>
              <c:f>(Sheet1!$C$7,Sheet1!$C$9,Sheet1!$C$11,Sheet1!$C$13,Sheet1!$C$15,Sheet1!$C$17,Sheet1!$C$19,Sheet1!$C$21)</c:f>
              <c:numCache>
                <c:formatCode>General</c:formatCode>
                <c:ptCount val="8"/>
                <c:pt idx="0">
                  <c:v>744</c:v>
                </c:pt>
                <c:pt idx="1">
                  <c:v>746</c:v>
                </c:pt>
                <c:pt idx="2">
                  <c:v>748</c:v>
                </c:pt>
                <c:pt idx="3">
                  <c:v>750</c:v>
                </c:pt>
                <c:pt idx="4">
                  <c:v>752</c:v>
                </c:pt>
                <c:pt idx="5">
                  <c:v>754</c:v>
                </c:pt>
                <c:pt idx="6">
                  <c:v>756</c:v>
                </c:pt>
                <c:pt idx="7">
                  <c:v>758</c:v>
                </c:pt>
              </c:numCache>
            </c:numRef>
          </c:xVal>
          <c:yVal>
            <c:numRef>
              <c:f>(Sheet1!$G$7,Sheet1!$G$9,Sheet1!$G$11,Sheet1!$G$13,Sheet1!$G$15,Sheet1!$G$17,Sheet1!$G$19,Sheet1!$G$21)</c:f>
              <c:numCache>
                <c:formatCode>0.00</c:formatCode>
                <c:ptCount val="8"/>
                <c:pt idx="0">
                  <c:v>0</c:v>
                </c:pt>
                <c:pt idx="1">
                  <c:v>2.2200000000000002</c:v>
                </c:pt>
                <c:pt idx="2">
                  <c:v>4.76</c:v>
                </c:pt>
                <c:pt idx="3">
                  <c:v>7.68</c:v>
                </c:pt>
                <c:pt idx="4">
                  <c:v>11.04</c:v>
                </c:pt>
                <c:pt idx="5">
                  <c:v>14.88</c:v>
                </c:pt>
                <c:pt idx="6">
                  <c:v>19.260000000000002</c:v>
                </c:pt>
                <c:pt idx="7">
                  <c:v>24.12</c:v>
                </c:pt>
              </c:numCache>
            </c:numRef>
          </c:yVal>
          <c:smooth val="1"/>
        </c:ser>
        <c:axId val="69710976"/>
        <c:axId val="69713280"/>
      </c:scatterChart>
      <c:valAx>
        <c:axId val="69710976"/>
        <c:scaling>
          <c:orientation val="minMax"/>
          <c:max val="758"/>
          <c:min val="744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 [mnm]</a:t>
                </a:r>
              </a:p>
            </c:rich>
          </c:tx>
          <c:layout>
            <c:manualLayout>
              <c:xMode val="edge"/>
              <c:yMode val="edge"/>
              <c:x val="0.79674363936831216"/>
              <c:y val="0.90182852143482062"/>
            </c:manualLayout>
          </c:layout>
        </c:title>
        <c:numFmt formatCode="General" sourceLinked="1"/>
        <c:tickLblPos val="low"/>
        <c:crossAx val="69713280"/>
        <c:crosses val="autoZero"/>
        <c:crossBetween val="midCat"/>
      </c:valAx>
      <c:valAx>
        <c:axId val="69713280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</a:t>
                </a:r>
                <a:r>
                  <a:rPr lang="en-US"/>
                  <a:t>Vj [10^6 m³]</a:t>
                </a:r>
              </a:p>
            </c:rich>
          </c:tx>
          <c:layout>
            <c:manualLayout>
              <c:xMode val="edge"/>
              <c:yMode val="edge"/>
              <c:x val="5.7450091465839521E-2"/>
              <c:y val="9.369568387284942E-2"/>
            </c:manualLayout>
          </c:layout>
        </c:title>
        <c:numFmt formatCode="0.00" sourceLinked="1"/>
        <c:majorTickMark val="in"/>
        <c:tickLblPos val="nextTo"/>
        <c:crossAx val="69710976"/>
        <c:crossesAt val="744"/>
        <c:crossBetween val="midCat"/>
      </c:valAx>
    </c:plotArea>
    <c:plotVisOnly val="1"/>
    <c:dispBlanksAs val="span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cked"/>
        <c:ser>
          <c:idx val="0"/>
          <c:order val="0"/>
          <c:marker>
            <c:symbol val="none"/>
          </c:marker>
          <c:cat>
            <c:numRef>
              <c:f>(Sheet1!$A$113,Sheet1!$A$115,Sheet1!$A$117,Sheet1!$A$119,Sheet1!$A$121,Sheet1!$A$123,Sheet1!$A$125,Sheet1!$A$127,Sheet1!$A$129,Sheet1!$A$131,Sheet1!$A$133,Sheet1!$A$135)</c:f>
              <c:numCache>
                <c:formatCode>General</c:formatCode>
                <c:ptCount val="1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4</c:v>
                </c:pt>
                <c:pt idx="7">
                  <c:v>8</c:v>
                </c:pt>
                <c:pt idx="8">
                  <c:v>12</c:v>
                </c:pt>
                <c:pt idx="9">
                  <c:v>16</c:v>
                </c:pt>
                <c:pt idx="10">
                  <c:v>20</c:v>
                </c:pt>
                <c:pt idx="11">
                  <c:v>24</c:v>
                </c:pt>
              </c:numCache>
            </c:numRef>
          </c:cat>
          <c:val>
            <c:numRef>
              <c:f>(Sheet1!$H$112,Sheet1!$H$114,Sheet1!$H$116,Sheet1!$H$118,Sheet1!$H$120,Sheet1!$H$122,Sheet1!$H$124,Sheet1!$H$126,Sheet1!$H$128,Sheet1!$H$130,Sheet1!$H$132,Sheet1!$H$134)</c:f>
              <c:numCache>
                <c:formatCode>0</c:formatCode>
                <c:ptCount val="12"/>
                <c:pt idx="0">
                  <c:v>53.958333333333336</c:v>
                </c:pt>
                <c:pt idx="1">
                  <c:v>250.13888888889292</c:v>
                </c:pt>
                <c:pt idx="2">
                  <c:v>358.56745152275244</c:v>
                </c:pt>
                <c:pt idx="3">
                  <c:v>491.13566118302668</c:v>
                </c:pt>
                <c:pt idx="4">
                  <c:v>473.54166666666606</c:v>
                </c:pt>
                <c:pt idx="5">
                  <c:v>256.364423014772</c:v>
                </c:pt>
                <c:pt idx="6">
                  <c:v>75.185104196030068</c:v>
                </c:pt>
                <c:pt idx="7">
                  <c:v>161.50270882694369</c:v>
                </c:pt>
                <c:pt idx="8">
                  <c:v>99.226620471979231</c:v>
                </c:pt>
                <c:pt idx="9">
                  <c:v>336.2500000000154</c:v>
                </c:pt>
                <c:pt idx="10">
                  <c:v>74.58333333332574</c:v>
                </c:pt>
                <c:pt idx="11">
                  <c:v>44.7405193049972</c:v>
                </c:pt>
              </c:numCache>
            </c:numRef>
          </c:val>
          <c:smooth val="1"/>
        </c:ser>
        <c:dLbls/>
        <c:dropLines/>
        <c:marker val="1"/>
        <c:axId val="72676096"/>
        <c:axId val="50009600"/>
      </c:lineChart>
      <c:catAx>
        <c:axId val="72676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  <a:r>
                  <a:rPr lang="en-US" baseline="0"/>
                  <a:t> [h]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0293175853018359"/>
              <c:y val="0.87405074365704283"/>
            </c:manualLayout>
          </c:layout>
        </c:title>
        <c:numFmt formatCode="General" sourceLinked="1"/>
        <c:majorTickMark val="none"/>
        <c:tickLblPos val="nextTo"/>
        <c:crossAx val="50009600"/>
        <c:crosses val="autoZero"/>
        <c:auto val="1"/>
        <c:lblAlgn val="ctr"/>
        <c:lblOffset val="100"/>
      </c:catAx>
      <c:valAx>
        <c:axId val="500096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Qd</a:t>
                </a:r>
                <a:r>
                  <a:rPr lang="en-US" baseline="0"/>
                  <a:t> [m³]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555555555555555E-2"/>
              <c:y val="3.9228273549139672E-2"/>
            </c:manualLayout>
          </c:layout>
        </c:title>
        <c:numFmt formatCode="0" sourceLinked="1"/>
        <c:tickLblPos val="nextTo"/>
        <c:crossAx val="72676096"/>
        <c:crosses val="autoZero"/>
        <c:crossBetween val="between"/>
        <c:majorUnit val="50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24</xdr:row>
      <xdr:rowOff>123825</xdr:rowOff>
    </xdr:from>
    <xdr:to>
      <xdr:col>7</xdr:col>
      <xdr:colOff>371475</xdr:colOff>
      <xdr:row>39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34925</xdr:colOff>
      <xdr:row>94</xdr:row>
      <xdr:rowOff>139701</xdr:rowOff>
    </xdr:from>
    <xdr:to>
      <xdr:col>4</xdr:col>
      <xdr:colOff>7938</xdr:colOff>
      <xdr:row>96</xdr:row>
      <xdr:rowOff>101601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16150" y="16456026"/>
          <a:ext cx="754063" cy="3429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46037</xdr:colOff>
      <xdr:row>96</xdr:row>
      <xdr:rowOff>144463</xdr:rowOff>
    </xdr:from>
    <xdr:to>
      <xdr:col>4</xdr:col>
      <xdr:colOff>38100</xdr:colOff>
      <xdr:row>98</xdr:row>
      <xdr:rowOff>96838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27262" y="16841788"/>
          <a:ext cx="773113" cy="3714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66675</xdr:colOff>
      <xdr:row>75</xdr:row>
      <xdr:rowOff>85725</xdr:rowOff>
    </xdr:from>
    <xdr:to>
      <xdr:col>3</xdr:col>
      <xdr:colOff>438150</xdr:colOff>
      <xdr:row>77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9625" y="14725650"/>
          <a:ext cx="1809750" cy="3619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28575</xdr:colOff>
      <xdr:row>141</xdr:row>
      <xdr:rowOff>19050</xdr:rowOff>
    </xdr:from>
    <xdr:to>
      <xdr:col>6</xdr:col>
      <xdr:colOff>466725</xdr:colOff>
      <xdr:row>155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140"/>
  <sheetViews>
    <sheetView tabSelected="1" view="pageLayout" topLeftCell="A94" workbookViewId="0">
      <selection activeCell="E80" sqref="E80"/>
    </sheetView>
  </sheetViews>
  <sheetFormatPr defaultRowHeight="15"/>
  <cols>
    <col min="1" max="1" width="10.42578125" customWidth="1"/>
    <col min="2" max="2" width="10" customWidth="1"/>
    <col min="3" max="3" width="10.140625" customWidth="1"/>
    <col min="4" max="4" width="10.85546875" customWidth="1"/>
    <col min="5" max="5" width="12.5703125" customWidth="1"/>
    <col min="6" max="6" width="14.140625" customWidth="1"/>
    <col min="7" max="7" width="12.140625" customWidth="1"/>
    <col min="8" max="8" width="8.85546875" customWidth="1"/>
  </cols>
  <sheetData>
    <row r="4" spans="3:7" ht="18.75">
      <c r="D4" s="38" t="s">
        <v>38</v>
      </c>
    </row>
    <row r="6" spans="3:7" ht="15.75" thickBot="1">
      <c r="C6" s="24" t="s">
        <v>0</v>
      </c>
      <c r="D6" s="25" t="s">
        <v>1</v>
      </c>
      <c r="E6" s="25" t="s">
        <v>2</v>
      </c>
      <c r="F6" s="25" t="s">
        <v>3</v>
      </c>
      <c r="G6" s="37" t="s">
        <v>4</v>
      </c>
    </row>
    <row r="7" spans="3:7" ht="15.75" thickBot="1">
      <c r="C7" s="82">
        <v>744</v>
      </c>
      <c r="D7" s="28">
        <v>1.04</v>
      </c>
      <c r="E7" s="11"/>
      <c r="F7" s="15"/>
      <c r="G7" s="79">
        <v>0</v>
      </c>
    </row>
    <row r="8" spans="3:7" ht="15.75" thickBot="1">
      <c r="C8" s="83"/>
      <c r="D8" s="29"/>
      <c r="E8" s="26">
        <v>1.1100000000000001</v>
      </c>
      <c r="F8" s="34">
        <v>2.2200000000000002</v>
      </c>
      <c r="G8" s="80"/>
    </row>
    <row r="9" spans="3:7" ht="15.75" thickBot="1">
      <c r="C9" s="82">
        <v>746</v>
      </c>
      <c r="D9" s="28">
        <v>1.18</v>
      </c>
      <c r="E9" s="27"/>
      <c r="F9" s="29"/>
      <c r="G9" s="79">
        <v>2.2200000000000002</v>
      </c>
    </row>
    <row r="10" spans="3:7" ht="15.75" thickBot="1">
      <c r="C10" s="83"/>
      <c r="D10" s="29"/>
      <c r="E10" s="26">
        <v>1.27</v>
      </c>
      <c r="F10" s="28">
        <v>2.54</v>
      </c>
      <c r="G10" s="80"/>
    </row>
    <row r="11" spans="3:7" ht="15.75" thickBot="1">
      <c r="C11" s="82">
        <v>748</v>
      </c>
      <c r="D11" s="28">
        <v>1.36</v>
      </c>
      <c r="E11" s="27"/>
      <c r="F11" s="29"/>
      <c r="G11" s="79">
        <v>4.76</v>
      </c>
    </row>
    <row r="12" spans="3:7" ht="15.75" thickBot="1">
      <c r="C12" s="83"/>
      <c r="D12" s="29"/>
      <c r="E12" s="26">
        <v>1.46</v>
      </c>
      <c r="F12" s="28">
        <v>2.92</v>
      </c>
      <c r="G12" s="80"/>
    </row>
    <row r="13" spans="3:7" ht="15.75" thickBot="1">
      <c r="C13" s="82">
        <v>750</v>
      </c>
      <c r="D13" s="30">
        <v>1.56</v>
      </c>
      <c r="E13" s="27"/>
      <c r="F13" s="29"/>
      <c r="G13" s="79">
        <v>7.68</v>
      </c>
    </row>
    <row r="14" spans="3:7" ht="15.75" thickBot="1">
      <c r="C14" s="83"/>
      <c r="D14" s="31"/>
      <c r="E14" s="26">
        <v>1.68</v>
      </c>
      <c r="F14" s="28">
        <v>3.36</v>
      </c>
      <c r="G14" s="80"/>
    </row>
    <row r="15" spans="3:7" ht="15.75" thickBot="1">
      <c r="C15" s="82">
        <v>752</v>
      </c>
      <c r="D15" s="30">
        <v>1.8</v>
      </c>
      <c r="E15" s="27"/>
      <c r="F15" s="29"/>
      <c r="G15" s="79">
        <v>11.04</v>
      </c>
    </row>
    <row r="16" spans="3:7" ht="15.75" thickBot="1">
      <c r="C16" s="83"/>
      <c r="D16" s="31"/>
      <c r="E16" s="26">
        <v>1.92</v>
      </c>
      <c r="F16" s="28">
        <v>3.84</v>
      </c>
      <c r="G16" s="80"/>
    </row>
    <row r="17" spans="3:7" ht="15.75" thickBot="1">
      <c r="C17" s="82">
        <v>754</v>
      </c>
      <c r="D17" s="30">
        <v>2.04</v>
      </c>
      <c r="E17" s="27"/>
      <c r="F17" s="29"/>
      <c r="G17" s="79">
        <v>14.88</v>
      </c>
    </row>
    <row r="18" spans="3:7" ht="15.75" thickBot="1">
      <c r="C18" s="83"/>
      <c r="D18" s="31"/>
      <c r="E18" s="26">
        <v>2.19</v>
      </c>
      <c r="F18" s="28">
        <v>4.38</v>
      </c>
      <c r="G18" s="80"/>
    </row>
    <row r="19" spans="3:7" ht="15.75" thickBot="1">
      <c r="C19" s="82">
        <v>756</v>
      </c>
      <c r="D19" s="30">
        <v>2.34</v>
      </c>
      <c r="E19" s="27"/>
      <c r="F19" s="29"/>
      <c r="G19" s="79">
        <v>19.260000000000002</v>
      </c>
    </row>
    <row r="20" spans="3:7" ht="15.75" thickBot="1">
      <c r="C20" s="83"/>
      <c r="D20" s="31"/>
      <c r="E20" s="26">
        <v>2.4300000000000002</v>
      </c>
      <c r="F20" s="28">
        <v>4.8600000000000003</v>
      </c>
      <c r="G20" s="80"/>
    </row>
    <row r="21" spans="3:7" ht="15.75" thickBot="1">
      <c r="C21" s="82">
        <v>758</v>
      </c>
      <c r="D21" s="28">
        <v>2.52</v>
      </c>
      <c r="E21" s="27"/>
      <c r="F21" s="35"/>
      <c r="G21" s="79">
        <v>24.12</v>
      </c>
    </row>
    <row r="22" spans="3:7">
      <c r="C22" s="84"/>
      <c r="D22" s="32"/>
      <c r="E22" s="33"/>
      <c r="F22" s="36"/>
      <c r="G22" s="81"/>
    </row>
    <row r="24" spans="3:7" ht="18.75">
      <c r="D24" s="38" t="s">
        <v>5</v>
      </c>
    </row>
    <row r="58" spans="2:7" ht="18.75">
      <c r="C58" s="38" t="s">
        <v>34</v>
      </c>
    </row>
    <row r="60" spans="2:7">
      <c r="B60" s="57" t="s">
        <v>6</v>
      </c>
      <c r="C60" s="57"/>
      <c r="D60" s="9" t="s">
        <v>0</v>
      </c>
      <c r="E60" s="9" t="s">
        <v>7</v>
      </c>
      <c r="F60" s="9" t="s">
        <v>32</v>
      </c>
      <c r="G60" s="10" t="s">
        <v>35</v>
      </c>
    </row>
    <row r="61" spans="2:7" ht="15.75" thickBot="1">
      <c r="B61" s="52" t="s">
        <v>8</v>
      </c>
      <c r="C61" s="50">
        <v>12</v>
      </c>
      <c r="D61" s="60">
        <v>747.2</v>
      </c>
      <c r="E61" s="6"/>
      <c r="F61" s="7"/>
      <c r="G61" s="7"/>
    </row>
    <row r="62" spans="2:7" ht="15.75" thickBot="1">
      <c r="B62" s="52"/>
      <c r="C62" s="42"/>
      <c r="D62" s="44"/>
      <c r="E62" s="41">
        <f>AVERAGE(D61,D63)-C81</f>
        <v>31.299999999999955</v>
      </c>
      <c r="F62" s="58">
        <f>C79*((C80^2*3.14)/4)*SQRT(2*9.81*(E62))</f>
        <v>54.468994516366791</v>
      </c>
      <c r="G62" s="39">
        <f>(4*60*60*F62)/1000000</f>
        <v>0.78435352103568179</v>
      </c>
    </row>
    <row r="63" spans="2:7" ht="15.75" thickBot="1">
      <c r="B63" s="52"/>
      <c r="C63" s="41">
        <v>16</v>
      </c>
      <c r="D63" s="43">
        <v>751.4</v>
      </c>
      <c r="E63" s="42"/>
      <c r="F63" s="59"/>
      <c r="G63" s="40"/>
    </row>
    <row r="64" spans="2:7" ht="15.75" thickBot="1">
      <c r="B64" s="52"/>
      <c r="C64" s="42"/>
      <c r="D64" s="44"/>
      <c r="E64" s="41">
        <f>AVERAGE(D63,D65)-C81</f>
        <v>35.149999999999977</v>
      </c>
      <c r="F64" s="58">
        <f>C79*((C80^2*3.14)/4)*SQRT(2*9.81*(E64))</f>
        <v>57.72179848351918</v>
      </c>
      <c r="G64" s="39">
        <f>(4*60*60*F64)/1000000</f>
        <v>0.83119389816267619</v>
      </c>
    </row>
    <row r="65" spans="2:7" ht="15.75" thickBot="1">
      <c r="B65" s="52"/>
      <c r="C65" s="41">
        <v>20</v>
      </c>
      <c r="D65" s="43">
        <v>754.9</v>
      </c>
      <c r="E65" s="42"/>
      <c r="F65" s="59"/>
      <c r="G65" s="40"/>
    </row>
    <row r="66" spans="2:7" ht="15.75" thickBot="1">
      <c r="B66" s="52"/>
      <c r="C66" s="42"/>
      <c r="D66" s="44"/>
      <c r="E66" s="41">
        <f>AVERAGE(D65,D67)-C81</f>
        <v>37.399999999999977</v>
      </c>
      <c r="F66" s="58">
        <f>C79*((C80^2*3.14)/4)*SQRT(2*9.81*(E66))</f>
        <v>59.540570376441629</v>
      </c>
      <c r="G66" s="39">
        <f>(4*60*60*F66)/1000000</f>
        <v>0.85738421342075943</v>
      </c>
    </row>
    <row r="67" spans="2:7" ht="15.75" thickBot="1">
      <c r="B67" s="52"/>
      <c r="C67" s="41">
        <v>24</v>
      </c>
      <c r="D67" s="43">
        <v>755.9</v>
      </c>
      <c r="E67" s="42"/>
      <c r="F67" s="59"/>
      <c r="G67" s="40"/>
    </row>
    <row r="68" spans="2:7" ht="15.75" thickBot="1">
      <c r="B68" s="52"/>
      <c r="C68" s="42"/>
      <c r="D68" s="44"/>
      <c r="E68" s="41">
        <f>AVERAGE(D67,D69)-C81</f>
        <v>37.950000000000045</v>
      </c>
      <c r="F68" s="58">
        <f>C79*((C80^2*3.14)/4)*SQRT(2*9.81*(E68))</f>
        <v>59.976770862693201</v>
      </c>
      <c r="G68" s="39">
        <f>(4*60*60*F68)/1000000</f>
        <v>0.86366550042278201</v>
      </c>
    </row>
    <row r="69" spans="2:7" ht="15.75" thickBot="1">
      <c r="B69" s="45" t="s">
        <v>9</v>
      </c>
      <c r="C69" s="41">
        <v>4</v>
      </c>
      <c r="D69" s="43">
        <v>756</v>
      </c>
      <c r="E69" s="42"/>
      <c r="F69" s="59"/>
      <c r="G69" s="40"/>
    </row>
    <row r="70" spans="2:7" ht="15.75" thickBot="1">
      <c r="B70" s="46"/>
      <c r="C70" s="42"/>
      <c r="D70" s="44"/>
      <c r="E70" s="41">
        <f>AVERAGE(D69,D71)-C81</f>
        <v>38.299999999999955</v>
      </c>
      <c r="F70" s="58">
        <f>C79*((C80^2*3.14)/4)*SQRT(2*9.81*(E70))</f>
        <v>60.252708826939852</v>
      </c>
      <c r="G70" s="39">
        <f>(4*60*60*F70)/1000000</f>
        <v>0.86763900710793385</v>
      </c>
    </row>
    <row r="71" spans="2:7" ht="15.75" thickBot="1">
      <c r="B71" s="46"/>
      <c r="C71" s="41">
        <v>8</v>
      </c>
      <c r="D71" s="43">
        <v>756.6</v>
      </c>
      <c r="E71" s="42"/>
      <c r="F71" s="59"/>
      <c r="G71" s="40"/>
    </row>
    <row r="72" spans="2:7" ht="15.75" thickBot="1">
      <c r="B72" s="46"/>
      <c r="C72" s="42"/>
      <c r="D72" s="44"/>
      <c r="E72" s="41">
        <f>AVERAGE(D71,D73)-C81</f>
        <v>38.450000000000045</v>
      </c>
      <c r="F72" s="58">
        <f>C79*((C80^2*3.14)/4)*SQRT(2*9.81*(E72))</f>
        <v>60.370581861996364</v>
      </c>
      <c r="G72" s="39">
        <f>(4*60*60*F72)/1000000</f>
        <v>0.86933637881274761</v>
      </c>
    </row>
    <row r="73" spans="2:7" ht="15.75" thickBot="1">
      <c r="B73" s="47"/>
      <c r="C73" s="50">
        <v>12</v>
      </c>
      <c r="D73" s="43">
        <v>756.3</v>
      </c>
      <c r="E73" s="42"/>
      <c r="F73" s="59"/>
      <c r="G73" s="40"/>
    </row>
    <row r="74" spans="2:7">
      <c r="B74" s="48"/>
      <c r="C74" s="51"/>
      <c r="D74" s="49"/>
      <c r="E74" s="4"/>
      <c r="F74" s="5"/>
      <c r="G74" s="5"/>
    </row>
    <row r="75" spans="2:7">
      <c r="C75" s="1"/>
    </row>
    <row r="76" spans="2:7" ht="15.75" customHeight="1">
      <c r="C76" s="1"/>
    </row>
    <row r="79" spans="2:7">
      <c r="B79" s="3" t="s">
        <v>10</v>
      </c>
      <c r="C79" s="2">
        <v>0.7</v>
      </c>
    </row>
    <row r="80" spans="2:7">
      <c r="B80" s="3" t="s">
        <v>11</v>
      </c>
      <c r="C80" s="2">
        <v>2</v>
      </c>
      <c r="D80" t="s">
        <v>22</v>
      </c>
    </row>
    <row r="81" spans="1:6">
      <c r="B81" s="3" t="s">
        <v>12</v>
      </c>
      <c r="C81" s="2">
        <v>718</v>
      </c>
      <c r="D81" t="s">
        <v>22</v>
      </c>
    </row>
    <row r="82" spans="1:6" ht="18.75">
      <c r="C82" s="38" t="s">
        <v>37</v>
      </c>
    </row>
    <row r="84" spans="1:6" ht="18">
      <c r="A84" s="23" t="s">
        <v>6</v>
      </c>
      <c r="B84" s="23"/>
      <c r="C84" s="9" t="s">
        <v>17</v>
      </c>
      <c r="D84" s="9" t="s">
        <v>16</v>
      </c>
      <c r="E84" s="9" t="s">
        <v>18</v>
      </c>
      <c r="F84" s="10" t="s">
        <v>31</v>
      </c>
    </row>
    <row r="85" spans="1:6" ht="15" customHeight="1">
      <c r="A85" s="46" t="s">
        <v>8</v>
      </c>
      <c r="B85" s="72" t="s">
        <v>13</v>
      </c>
      <c r="C85" s="78">
        <v>4950</v>
      </c>
      <c r="D85" s="88">
        <f>C85/4</f>
        <v>1237.5</v>
      </c>
      <c r="E85" s="56">
        <f>D85*1000000/(B97*B98*1000*B96)</f>
        <v>402.66467374497478</v>
      </c>
      <c r="F85" s="91">
        <f>(4*60*60*E85)/1000000</f>
        <v>5.7983713019276362</v>
      </c>
    </row>
    <row r="86" spans="1:6" ht="15.75" customHeight="1" thickBot="1">
      <c r="A86" s="69"/>
      <c r="B86" s="73"/>
      <c r="C86" s="77"/>
      <c r="D86" s="87"/>
      <c r="E86" s="54"/>
      <c r="F86" s="92"/>
    </row>
    <row r="87" spans="1:6" ht="15" customHeight="1">
      <c r="A87" s="69"/>
      <c r="B87" s="41" t="s">
        <v>14</v>
      </c>
      <c r="C87" s="75">
        <v>550</v>
      </c>
      <c r="D87" s="85">
        <f>C87/4</f>
        <v>137.5</v>
      </c>
      <c r="E87" s="54">
        <f>D87*1000000/(B97*B98*1000*B96)</f>
        <v>44.7405193049972</v>
      </c>
      <c r="F87" s="93">
        <f>(4*60*60*E87)/1000000</f>
        <v>0.64426347799195971</v>
      </c>
    </row>
    <row r="88" spans="1:6" ht="15.75" customHeight="1" thickBot="1">
      <c r="A88" s="70"/>
      <c r="B88" s="73"/>
      <c r="C88" s="77"/>
      <c r="D88" s="87"/>
      <c r="E88" s="54"/>
      <c r="F88" s="92"/>
    </row>
    <row r="89" spans="1:6" ht="15" customHeight="1">
      <c r="A89" s="45" t="s">
        <v>9</v>
      </c>
      <c r="B89" s="41" t="s">
        <v>13</v>
      </c>
      <c r="C89" s="75">
        <v>1100</v>
      </c>
      <c r="D89" s="85">
        <f>C89/4</f>
        <v>275</v>
      </c>
      <c r="E89" s="54">
        <f>D89*1000000/(B97*B98*1000*B96)</f>
        <v>89.4810386099944</v>
      </c>
      <c r="F89" s="93">
        <f>(4*60*60*E89)/1000000</f>
        <v>1.2885269559839194</v>
      </c>
    </row>
    <row r="90" spans="1:6" ht="15.75" customHeight="1" thickBot="1">
      <c r="A90" s="69"/>
      <c r="B90" s="73"/>
      <c r="C90" s="77"/>
      <c r="D90" s="87"/>
      <c r="E90" s="54"/>
      <c r="F90" s="92"/>
    </row>
    <row r="91" spans="1:6" ht="15" customHeight="1">
      <c r="A91" s="69"/>
      <c r="B91" s="41" t="s">
        <v>15</v>
      </c>
      <c r="C91" s="75">
        <v>3300</v>
      </c>
      <c r="D91" s="85">
        <f>C91/8</f>
        <v>412.5</v>
      </c>
      <c r="E91" s="54">
        <f>D91*1000000/(B97*B98*1000*B96)</f>
        <v>134.22155791499159</v>
      </c>
      <c r="F91" s="93">
        <f>(8*60*60*E91)/1000000</f>
        <v>3.8655808679517576</v>
      </c>
    </row>
    <row r="92" spans="1:6" ht="15.75" customHeight="1" thickBot="1">
      <c r="A92" s="69"/>
      <c r="B92" s="73"/>
      <c r="C92" s="77"/>
      <c r="D92" s="87"/>
      <c r="E92" s="54"/>
      <c r="F92" s="92"/>
    </row>
    <row r="93" spans="1:6">
      <c r="A93" s="69"/>
      <c r="B93" s="41" t="s">
        <v>14</v>
      </c>
      <c r="C93" s="75">
        <v>550</v>
      </c>
      <c r="D93" s="85">
        <f>C93/4</f>
        <v>137.5</v>
      </c>
      <c r="E93" s="54">
        <f>D93*1000000/(B97*B98*1000*B96)</f>
        <v>44.7405193049972</v>
      </c>
      <c r="F93" s="93">
        <f>(4*60*60*E93)/1000000</f>
        <v>0.64426347799195971</v>
      </c>
    </row>
    <row r="94" spans="1:6">
      <c r="A94" s="71"/>
      <c r="B94" s="74"/>
      <c r="C94" s="76"/>
      <c r="D94" s="86"/>
      <c r="E94" s="55"/>
      <c r="F94" s="94"/>
    </row>
    <row r="96" spans="1:6">
      <c r="A96" s="3" t="s">
        <v>19</v>
      </c>
      <c r="B96" s="2">
        <v>352</v>
      </c>
      <c r="C96" t="s">
        <v>22</v>
      </c>
    </row>
    <row r="97" spans="1:8">
      <c r="A97" s="8" t="s">
        <v>20</v>
      </c>
      <c r="B97" s="2">
        <v>0.89</v>
      </c>
    </row>
    <row r="98" spans="1:8" ht="18">
      <c r="A98" s="3" t="s">
        <v>21</v>
      </c>
      <c r="B98" s="2">
        <v>9.81</v>
      </c>
      <c r="C98" t="s">
        <v>23</v>
      </c>
    </row>
    <row r="108" spans="1:8" ht="18.75">
      <c r="D108" s="38" t="s">
        <v>33</v>
      </c>
      <c r="E108" s="38"/>
    </row>
    <row r="109" spans="1:8" ht="12.75" customHeight="1"/>
    <row r="110" spans="1:8" ht="16.5" customHeight="1">
      <c r="A110" s="12" t="s">
        <v>24</v>
      </c>
      <c r="B110" s="12" t="s">
        <v>0</v>
      </c>
      <c r="C110" s="12" t="s">
        <v>26</v>
      </c>
      <c r="D110" s="12" t="s">
        <v>27</v>
      </c>
      <c r="E110" s="13" t="s">
        <v>25</v>
      </c>
      <c r="F110" s="14" t="s">
        <v>28</v>
      </c>
      <c r="G110" s="13" t="s">
        <v>29</v>
      </c>
      <c r="H110" s="14" t="s">
        <v>30</v>
      </c>
    </row>
    <row r="111" spans="1:8">
      <c r="A111" s="65">
        <v>0</v>
      </c>
      <c r="B111" s="64">
        <v>744</v>
      </c>
      <c r="C111" s="68">
        <v>0</v>
      </c>
      <c r="D111" s="16"/>
      <c r="E111" s="17"/>
      <c r="F111" s="16"/>
      <c r="G111" s="17"/>
      <c r="H111" s="18"/>
    </row>
    <row r="112" spans="1:8">
      <c r="A112" s="53"/>
      <c r="B112" s="61"/>
      <c r="C112" s="66"/>
      <c r="D112" s="66">
        <f>C113-C111</f>
        <v>0.77700000000000002</v>
      </c>
      <c r="E112" s="89">
        <v>0</v>
      </c>
      <c r="F112" s="66">
        <v>0</v>
      </c>
      <c r="G112" s="89">
        <f>D112</f>
        <v>0.77700000000000002</v>
      </c>
      <c r="H112" s="90">
        <f>G112*1000000/(4*60*60)</f>
        <v>53.958333333333336</v>
      </c>
    </row>
    <row r="113" spans="1:8">
      <c r="A113" s="53">
        <v>4</v>
      </c>
      <c r="B113" s="61">
        <v>744.7</v>
      </c>
      <c r="C113" s="66">
        <f>(G9*0.7)/2</f>
        <v>0.77700000000000002</v>
      </c>
      <c r="D113" s="66"/>
      <c r="E113" s="89"/>
      <c r="F113" s="66"/>
      <c r="G113" s="89"/>
      <c r="H113" s="90"/>
    </row>
    <row r="114" spans="1:8">
      <c r="A114" s="53"/>
      <c r="B114" s="61"/>
      <c r="C114" s="66"/>
      <c r="D114" s="66">
        <f>C115-C113</f>
        <v>3.602000000000058</v>
      </c>
      <c r="E114" s="89">
        <v>0</v>
      </c>
      <c r="F114" s="66">
        <v>0</v>
      </c>
      <c r="G114" s="89">
        <f>D114</f>
        <v>3.602000000000058</v>
      </c>
      <c r="H114" s="90">
        <f>G114*1000000/(4*60*60)</f>
        <v>250.13888888889292</v>
      </c>
    </row>
    <row r="115" spans="1:8">
      <c r="A115" s="53">
        <v>8</v>
      </c>
      <c r="B115" s="61">
        <v>747.7</v>
      </c>
      <c r="C115" s="66">
        <f>(((G11-G9)*(B115-C9))/2)+G9</f>
        <v>4.3790000000000582</v>
      </c>
      <c r="D115" s="66"/>
      <c r="E115" s="89"/>
      <c r="F115" s="66"/>
      <c r="G115" s="89"/>
      <c r="H115" s="90"/>
    </row>
    <row r="116" spans="1:8">
      <c r="A116" s="53"/>
      <c r="B116" s="61"/>
      <c r="C116" s="66"/>
      <c r="D116" s="66">
        <f>C117-C115</f>
        <v>-0.63500000000000068</v>
      </c>
      <c r="E116" s="89">
        <v>0</v>
      </c>
      <c r="F116" s="66">
        <f>F85</f>
        <v>5.7983713019276362</v>
      </c>
      <c r="G116" s="89">
        <f>D116+F116</f>
        <v>5.1633713019276355</v>
      </c>
      <c r="H116" s="90">
        <f>G116*1000000/(4*60*60)</f>
        <v>358.56745152275244</v>
      </c>
    </row>
    <row r="117" spans="1:8">
      <c r="A117" s="53">
        <v>12</v>
      </c>
      <c r="B117" s="61">
        <v>747.2</v>
      </c>
      <c r="C117" s="66">
        <f>(((G11-G9)*(B117-C9))/2)+G9</f>
        <v>3.7440000000000575</v>
      </c>
      <c r="D117" s="66"/>
      <c r="E117" s="89"/>
      <c r="F117" s="66"/>
      <c r="G117" s="89"/>
      <c r="H117" s="90"/>
    </row>
    <row r="118" spans="1:8">
      <c r="A118" s="53"/>
      <c r="B118" s="61"/>
      <c r="C118" s="66"/>
      <c r="D118" s="66">
        <f>C119-C117</f>
        <v>6.2879999999999034</v>
      </c>
      <c r="E118" s="89">
        <f>G62</f>
        <v>0.78435352103568179</v>
      </c>
      <c r="F118" s="66">
        <v>0</v>
      </c>
      <c r="G118" s="89">
        <f>D118+E118</f>
        <v>7.072353521035585</v>
      </c>
      <c r="H118" s="90">
        <f>G118*1000000/(4*60*60)</f>
        <v>491.13566118302668</v>
      </c>
    </row>
    <row r="119" spans="1:8">
      <c r="A119" s="53">
        <v>16</v>
      </c>
      <c r="B119" s="61">
        <v>751.4</v>
      </c>
      <c r="C119" s="66">
        <f>(((G15-G13)*(B119-C13))/2)+G13</f>
        <v>10.031999999999961</v>
      </c>
      <c r="D119" s="66"/>
      <c r="E119" s="89"/>
      <c r="F119" s="66"/>
      <c r="G119" s="89"/>
      <c r="H119" s="90"/>
    </row>
    <row r="120" spans="1:8">
      <c r="A120" s="53"/>
      <c r="B120" s="61"/>
      <c r="C120" s="66"/>
      <c r="D120" s="66">
        <f>C121-C119</f>
        <v>6.818999999999992</v>
      </c>
      <c r="E120" s="89">
        <f>G64</f>
        <v>0.83119389816267619</v>
      </c>
      <c r="F120" s="66">
        <v>0</v>
      </c>
      <c r="G120" s="89">
        <f>D120+F120</f>
        <v>6.818999999999992</v>
      </c>
      <c r="H120" s="90">
        <f>G120*1000000/(4*60*60)</f>
        <v>473.54166666666606</v>
      </c>
    </row>
    <row r="121" spans="1:8">
      <c r="A121" s="53">
        <v>20</v>
      </c>
      <c r="B121" s="61">
        <v>754.9</v>
      </c>
      <c r="C121" s="66">
        <f>(((G19-G17)*(B121-C17))/2)+G17</f>
        <v>16.850999999999953</v>
      </c>
      <c r="D121" s="66"/>
      <c r="E121" s="89"/>
      <c r="F121" s="66"/>
      <c r="G121" s="89"/>
      <c r="H121" s="90"/>
    </row>
    <row r="122" spans="1:8">
      <c r="A122" s="53"/>
      <c r="B122" s="61"/>
      <c r="C122" s="66"/>
      <c r="D122" s="66">
        <f>C123-C121</f>
        <v>2.1899999999999977</v>
      </c>
      <c r="E122" s="89">
        <f>G66</f>
        <v>0.85738421342075943</v>
      </c>
      <c r="F122" s="66">
        <f>F87</f>
        <v>0.64426347799195971</v>
      </c>
      <c r="G122" s="89">
        <f>D122+E122+F122</f>
        <v>3.691647691412717</v>
      </c>
      <c r="H122" s="90">
        <f>G122*1000000/(4*60*60)</f>
        <v>256.364423014772</v>
      </c>
    </row>
    <row r="123" spans="1:8">
      <c r="A123" s="53">
        <v>24</v>
      </c>
      <c r="B123" s="61">
        <v>755.9</v>
      </c>
      <c r="C123" s="66">
        <f>(((G19-G17)*(B123-C17))/2)+G17</f>
        <v>19.040999999999951</v>
      </c>
      <c r="D123" s="66"/>
      <c r="E123" s="89"/>
      <c r="F123" s="66"/>
      <c r="G123" s="89"/>
      <c r="H123" s="90"/>
    </row>
    <row r="124" spans="1:8">
      <c r="A124" s="53"/>
      <c r="B124" s="61"/>
      <c r="C124" s="66"/>
      <c r="D124" s="66">
        <f>C125-C123</f>
        <v>0.21900000000005093</v>
      </c>
      <c r="E124" s="89">
        <f>G68</f>
        <v>0.86366550042278201</v>
      </c>
      <c r="F124" s="66">
        <v>0</v>
      </c>
      <c r="G124" s="89">
        <f>D124+E124+F124</f>
        <v>1.0826655004228329</v>
      </c>
      <c r="H124" s="90">
        <f>G124*1000000/(4*60*60)</f>
        <v>75.185104196030068</v>
      </c>
    </row>
    <row r="125" spans="1:8">
      <c r="A125" s="53">
        <v>4</v>
      </c>
      <c r="B125" s="61">
        <v>756</v>
      </c>
      <c r="C125" s="66">
        <v>19.260000000000002</v>
      </c>
      <c r="D125" s="66"/>
      <c r="E125" s="89"/>
      <c r="F125" s="66"/>
      <c r="G125" s="89"/>
      <c r="H125" s="90"/>
    </row>
    <row r="126" spans="1:8">
      <c r="A126" s="53"/>
      <c r="B126" s="61"/>
      <c r="C126" s="66"/>
      <c r="D126" s="66">
        <f>C127-C125</f>
        <v>1.4580000000000553</v>
      </c>
      <c r="E126" s="89">
        <f>G70</f>
        <v>0.86763900710793385</v>
      </c>
      <c r="F126" s="66">
        <v>0</v>
      </c>
      <c r="G126" s="89">
        <f>D126+E126+F126</f>
        <v>2.3256390071079891</v>
      </c>
      <c r="H126" s="90">
        <f>G126*1000000/(4*60*60)</f>
        <v>161.50270882694369</v>
      </c>
    </row>
    <row r="127" spans="1:8">
      <c r="A127" s="53">
        <v>8</v>
      </c>
      <c r="B127" s="61">
        <v>756.6</v>
      </c>
      <c r="C127" s="66">
        <f>(((G21-G19)*(B127-C19))/2)+G19</f>
        <v>20.718000000000057</v>
      </c>
      <c r="D127" s="66"/>
      <c r="E127" s="89"/>
      <c r="F127" s="66"/>
      <c r="G127" s="89"/>
      <c r="H127" s="90"/>
    </row>
    <row r="128" spans="1:8">
      <c r="A128" s="53"/>
      <c r="B128" s="61"/>
      <c r="C128" s="66"/>
      <c r="D128" s="66">
        <f>C129-C127</f>
        <v>-0.72900000000016618</v>
      </c>
      <c r="E128" s="89">
        <f>G72</f>
        <v>0.86933637881274761</v>
      </c>
      <c r="F128" s="66">
        <f>F89</f>
        <v>1.2885269559839194</v>
      </c>
      <c r="G128" s="89">
        <f>D128+E128+F128</f>
        <v>1.428863334796501</v>
      </c>
      <c r="H128" s="90">
        <f>G128*1000000/(4*60*60)</f>
        <v>99.226620471979231</v>
      </c>
    </row>
    <row r="129" spans="1:8">
      <c r="A129" s="53">
        <v>12</v>
      </c>
      <c r="B129" s="61">
        <v>756.3</v>
      </c>
      <c r="C129" s="66">
        <f>(((G21-G19)*(B129-C19))/2)+G19</f>
        <v>19.988999999999891</v>
      </c>
      <c r="D129" s="66"/>
      <c r="E129" s="89"/>
      <c r="F129" s="66"/>
      <c r="G129" s="89"/>
      <c r="H129" s="90"/>
    </row>
    <row r="130" spans="1:8">
      <c r="A130" s="53"/>
      <c r="B130" s="61"/>
      <c r="C130" s="66"/>
      <c r="D130" s="66">
        <f>C131-C129</f>
        <v>0.97200000000022158</v>
      </c>
      <c r="E130" s="89">
        <v>0</v>
      </c>
      <c r="F130" s="66">
        <v>3.87</v>
      </c>
      <c r="G130" s="89">
        <f>D130+F130</f>
        <v>4.8420000000002217</v>
      </c>
      <c r="H130" s="90">
        <f>G130*1000000/(4*60*60)</f>
        <v>336.2500000000154</v>
      </c>
    </row>
    <row r="131" spans="1:8">
      <c r="A131" s="53">
        <v>16</v>
      </c>
      <c r="B131" s="61">
        <v>756.7</v>
      </c>
      <c r="C131" s="66">
        <f>(((G21-G19)*(B131-C19))/2)+G19</f>
        <v>20.961000000000112</v>
      </c>
      <c r="D131" s="66"/>
      <c r="E131" s="89"/>
      <c r="F131" s="66"/>
      <c r="G131" s="89"/>
      <c r="H131" s="90"/>
    </row>
    <row r="132" spans="1:8">
      <c r="A132" s="53"/>
      <c r="B132" s="61"/>
      <c r="C132" s="66"/>
      <c r="D132" s="66">
        <f>C133-C131</f>
        <v>-2.7960000000001095</v>
      </c>
      <c r="E132" s="89">
        <v>0</v>
      </c>
      <c r="F132" s="66">
        <v>3.87</v>
      </c>
      <c r="G132" s="89">
        <f>D132+F132</f>
        <v>1.0739999999998906</v>
      </c>
      <c r="H132" s="90">
        <f>G132*1000000/(4*60*60)</f>
        <v>74.58333333332574</v>
      </c>
    </row>
    <row r="133" spans="1:8">
      <c r="A133" s="53">
        <v>20</v>
      </c>
      <c r="B133" s="61">
        <v>755.5</v>
      </c>
      <c r="C133" s="66">
        <f>(((G19-G17)*(B133-C17))/2)+G17</f>
        <v>18.165000000000003</v>
      </c>
      <c r="D133" s="66"/>
      <c r="E133" s="89"/>
      <c r="F133" s="66"/>
      <c r="G133" s="89"/>
      <c r="H133" s="90"/>
    </row>
    <row r="134" spans="1:8">
      <c r="A134" s="53"/>
      <c r="B134" s="61"/>
      <c r="C134" s="66"/>
      <c r="D134" s="66">
        <f>C135-C133</f>
        <v>0</v>
      </c>
      <c r="E134" s="89">
        <v>0</v>
      </c>
      <c r="F134" s="66">
        <f>F93</f>
        <v>0.64426347799195971</v>
      </c>
      <c r="G134" s="89">
        <f>F134</f>
        <v>0.64426347799195971</v>
      </c>
      <c r="H134" s="90">
        <f>G134*1000000/(4*60*60)</f>
        <v>44.7405193049972</v>
      </c>
    </row>
    <row r="135" spans="1:8">
      <c r="A135" s="53">
        <v>24</v>
      </c>
      <c r="B135" s="61">
        <v>755.5</v>
      </c>
      <c r="C135" s="66">
        <f>(((G19-G17)*(B135-C17))/2)+G17</f>
        <v>18.165000000000003</v>
      </c>
      <c r="D135" s="66"/>
      <c r="E135" s="89"/>
      <c r="F135" s="66"/>
      <c r="G135" s="89"/>
      <c r="H135" s="90"/>
    </row>
    <row r="136" spans="1:8">
      <c r="A136" s="63"/>
      <c r="B136" s="62"/>
      <c r="C136" s="67"/>
      <c r="D136" s="19"/>
      <c r="E136" s="20"/>
      <c r="F136" s="21"/>
      <c r="G136" s="20"/>
      <c r="H136" s="22"/>
    </row>
    <row r="140" spans="1:8" ht="18.75">
      <c r="C140" s="38" t="s">
        <v>36</v>
      </c>
    </row>
  </sheetData>
  <mergeCells count="177">
    <mergeCell ref="F85:F86"/>
    <mergeCell ref="F87:F88"/>
    <mergeCell ref="F89:F90"/>
    <mergeCell ref="F91:F92"/>
    <mergeCell ref="F93:F94"/>
    <mergeCell ref="G132:G133"/>
    <mergeCell ref="H132:H133"/>
    <mergeCell ref="E134:E135"/>
    <mergeCell ref="F134:F135"/>
    <mergeCell ref="G134:G135"/>
    <mergeCell ref="H134:H135"/>
    <mergeCell ref="G128:G129"/>
    <mergeCell ref="H128:H129"/>
    <mergeCell ref="E130:E131"/>
    <mergeCell ref="F130:F131"/>
    <mergeCell ref="G130:G131"/>
    <mergeCell ref="H130:H131"/>
    <mergeCell ref="G124:G125"/>
    <mergeCell ref="H124:H125"/>
    <mergeCell ref="E126:E127"/>
    <mergeCell ref="F126:F127"/>
    <mergeCell ref="G126:G127"/>
    <mergeCell ref="H126:H127"/>
    <mergeCell ref="G120:G121"/>
    <mergeCell ref="E122:E123"/>
    <mergeCell ref="F122:F123"/>
    <mergeCell ref="G122:G123"/>
    <mergeCell ref="H122:H123"/>
    <mergeCell ref="G116:G117"/>
    <mergeCell ref="H116:H117"/>
    <mergeCell ref="E118:E119"/>
    <mergeCell ref="F118:F119"/>
    <mergeCell ref="G118:G119"/>
    <mergeCell ref="H118:H119"/>
    <mergeCell ref="G112:G113"/>
    <mergeCell ref="H112:H113"/>
    <mergeCell ref="E114:E115"/>
    <mergeCell ref="F114:F115"/>
    <mergeCell ref="G114:G115"/>
    <mergeCell ref="H114:H115"/>
    <mergeCell ref="D132:D133"/>
    <mergeCell ref="D134:D135"/>
    <mergeCell ref="E112:E113"/>
    <mergeCell ref="F112:F113"/>
    <mergeCell ref="E116:E117"/>
    <mergeCell ref="F116:F117"/>
    <mergeCell ref="E120:E121"/>
    <mergeCell ref="F120:F121"/>
    <mergeCell ref="E124:E125"/>
    <mergeCell ref="F124:F125"/>
    <mergeCell ref="E128:E129"/>
    <mergeCell ref="F128:F129"/>
    <mergeCell ref="E132:E133"/>
    <mergeCell ref="F132:F133"/>
    <mergeCell ref="D122:D123"/>
    <mergeCell ref="D124:D125"/>
    <mergeCell ref="D126:D127"/>
    <mergeCell ref="H120:H121"/>
    <mergeCell ref="D128:D129"/>
    <mergeCell ref="D130:D131"/>
    <mergeCell ref="D112:D113"/>
    <mergeCell ref="D114:D115"/>
    <mergeCell ref="D116:D117"/>
    <mergeCell ref="D118:D119"/>
    <mergeCell ref="D120:D121"/>
    <mergeCell ref="C17:C18"/>
    <mergeCell ref="C19:C20"/>
    <mergeCell ref="C21:C22"/>
    <mergeCell ref="D93:D94"/>
    <mergeCell ref="D91:D92"/>
    <mergeCell ref="D89:D90"/>
    <mergeCell ref="D87:D88"/>
    <mergeCell ref="D85:D86"/>
    <mergeCell ref="C121:C122"/>
    <mergeCell ref="G7:G8"/>
    <mergeCell ref="G9:G10"/>
    <mergeCell ref="G11:G12"/>
    <mergeCell ref="G13:G14"/>
    <mergeCell ref="G15:G16"/>
    <mergeCell ref="G17:G18"/>
    <mergeCell ref="G19:G20"/>
    <mergeCell ref="G21:G22"/>
    <mergeCell ref="C7:C8"/>
    <mergeCell ref="C9:C10"/>
    <mergeCell ref="C11:C12"/>
    <mergeCell ref="C13:C14"/>
    <mergeCell ref="C15:C16"/>
    <mergeCell ref="A85:A88"/>
    <mergeCell ref="A89:A94"/>
    <mergeCell ref="B85:B86"/>
    <mergeCell ref="B87:B88"/>
    <mergeCell ref="B89:B90"/>
    <mergeCell ref="B91:B92"/>
    <mergeCell ref="B93:B94"/>
    <mergeCell ref="C93:C94"/>
    <mergeCell ref="C91:C92"/>
    <mergeCell ref="C89:C90"/>
    <mergeCell ref="C87:C88"/>
    <mergeCell ref="C85:C86"/>
    <mergeCell ref="C135:C136"/>
    <mergeCell ref="C123:C124"/>
    <mergeCell ref="C125:C126"/>
    <mergeCell ref="C127:C128"/>
    <mergeCell ref="C129:C130"/>
    <mergeCell ref="C131:C132"/>
    <mergeCell ref="C133:C134"/>
    <mergeCell ref="C111:C112"/>
    <mergeCell ref="C113:C114"/>
    <mergeCell ref="C115:C116"/>
    <mergeCell ref="C117:C118"/>
    <mergeCell ref="C119:C120"/>
    <mergeCell ref="A133:A134"/>
    <mergeCell ref="B129:B130"/>
    <mergeCell ref="B131:B132"/>
    <mergeCell ref="B133:B134"/>
    <mergeCell ref="B135:B136"/>
    <mergeCell ref="A119:A120"/>
    <mergeCell ref="A135:A136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A123:A124"/>
    <mergeCell ref="A125:A126"/>
    <mergeCell ref="A127:A128"/>
    <mergeCell ref="A129:A130"/>
    <mergeCell ref="A131:A132"/>
    <mergeCell ref="A121:A122"/>
    <mergeCell ref="A111:A112"/>
    <mergeCell ref="A113:A114"/>
    <mergeCell ref="A115:A116"/>
    <mergeCell ref="A117:A118"/>
    <mergeCell ref="E89:E90"/>
    <mergeCell ref="E91:E92"/>
    <mergeCell ref="E93:E94"/>
    <mergeCell ref="E85:E86"/>
    <mergeCell ref="E87:E88"/>
    <mergeCell ref="B60:C60"/>
    <mergeCell ref="F62:F63"/>
    <mergeCell ref="F64:F65"/>
    <mergeCell ref="F66:F67"/>
    <mergeCell ref="F68:F69"/>
    <mergeCell ref="D61:D62"/>
    <mergeCell ref="D63:D64"/>
    <mergeCell ref="D65:D66"/>
    <mergeCell ref="D67:D68"/>
    <mergeCell ref="D69:D70"/>
    <mergeCell ref="F70:F71"/>
    <mergeCell ref="F72:F73"/>
    <mergeCell ref="E62:E63"/>
    <mergeCell ref="E64:E65"/>
    <mergeCell ref="E66:E67"/>
    <mergeCell ref="E68:E69"/>
    <mergeCell ref="E70:E71"/>
    <mergeCell ref="G62:G63"/>
    <mergeCell ref="G64:G65"/>
    <mergeCell ref="G66:G67"/>
    <mergeCell ref="G68:G69"/>
    <mergeCell ref="G70:G71"/>
    <mergeCell ref="G72:G73"/>
    <mergeCell ref="E72:E73"/>
    <mergeCell ref="D71:D72"/>
    <mergeCell ref="B69:B74"/>
    <mergeCell ref="D73:D74"/>
    <mergeCell ref="C73:C74"/>
    <mergeCell ref="B61:B68"/>
    <mergeCell ref="C61:C62"/>
    <mergeCell ref="C63:C64"/>
    <mergeCell ref="C65:C66"/>
    <mergeCell ref="C67:C68"/>
    <mergeCell ref="C69:C70"/>
    <mergeCell ref="C71:C72"/>
  </mergeCells>
  <pageMargins left="0.98425196850393704" right="0.19685039370078741" top="0.59055118110236227" bottom="0.19685039370078741" header="0.31496062992125984" footer="0.31496062992125984"/>
  <pageSetup paperSize="9" orientation="portrait" r:id="rId1"/>
  <headerFooter>
    <oddHeader>&amp;CVežba 2
Aleksej Kostjukov 316/07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2010-03-03T10:45:45Z</dcterms:modified>
</cp:coreProperties>
</file>